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B0C5865D-BFEC-466B-8938-635B4829EEC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3" r:id="rId4"/>
  </sheets>
  <definedNames>
    <definedName name="_xlnm._FilterDatabase" localSheetId="2" hidden="1">'N1-1'!$A$8:$L$25</definedName>
    <definedName name="_xlnm._FilterDatabase" localSheetId="3" hidden="1">სატე.!$A$7:$K$17</definedName>
    <definedName name="_xlnm.Print_Area" localSheetId="2">'N1-1'!$A$1:$L$27</definedName>
    <definedName name="_xlnm.Print_Area" localSheetId="1">ნაკრები!$A$1:$H$17</definedName>
    <definedName name="_xlnm.Print_Area" localSheetId="3">სატე.!$A$1:$K$17</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38" l="1"/>
  <c r="K19" i="38"/>
  <c r="L14" i="38"/>
  <c r="L15" i="38" l="1"/>
  <c r="A1" i="5" l="1"/>
  <c r="A2" i="43" s="1"/>
  <c r="C7" i="5" l="1"/>
  <c r="A3" i="38"/>
  <c r="L16" i="38" l="1"/>
  <c r="L13" i="38" l="1"/>
  <c r="L17" i="38"/>
  <c r="L18" i="38"/>
  <c r="G19" i="38" l="1"/>
  <c r="L11" i="38"/>
  <c r="L10" i="38"/>
  <c r="G11" i="5"/>
  <c r="L12" i="38"/>
  <c r="G20" i="38" l="1"/>
  <c r="L20" i="38" s="1"/>
  <c r="L19" i="38"/>
  <c r="L21" i="38" l="1"/>
  <c r="L22" i="38" s="1"/>
  <c r="L23" i="38" s="1"/>
  <c r="L24" i="38" s="1"/>
  <c r="L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<sst xmlns="http://schemas.openxmlformats.org/spreadsheetml/2006/main" count="119" uniqueCount="64">
  <si>
    <t>N</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</si>
  <si>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</si>
  <si>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</si>
  <si>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</si>
  <si>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</si>
  <si>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</si>
  <si>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</si>
  <si>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</si>
  <si>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</si>
  <si>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</si>
  <si>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</si>
  <si>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</si>
  <si>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</si>
  <si>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</si>
  <si>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</si>
  <si>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</si>
  <si>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</si>
  <si>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</si>
  <si>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</si>
  <si>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</si>
  <si>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</si>
  <si>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</si>
  <si>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</si>
  <si>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</si>
  <si>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</si>
  <si>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</si>
  <si>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</si>
  <si>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</si>
  <si>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</si>
  <si>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</si>
  <si>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</si>
  <si>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</si>
  <si>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</si>
  <si>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</si>
  <si>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</si>
  <si>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</si>
  <si>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</si>
  <si>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</si>
  <si>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</si>
  <si>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</si>
  <si>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</si>
  <si>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</si>
  <si>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</si>
  <si>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</si>
  <si>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რ.  ლონდარეიშვილი</t>
  </si>
  <si>
    <t>ფიცარი ჩამოგანული III ხ.  25-32მმ</t>
  </si>
  <si>
    <t>ფიცარი  ჩამოგანული III ხ.  40მმ</t>
  </si>
  <si>
    <t>1</t>
  </si>
  <si>
    <t>რ. ლონდარეიშვილი</t>
  </si>
  <si>
    <t xml:space="preserve">ხარჯთაღრიცხვა                                             N1-1
</t>
  </si>
  <si>
    <t>დ.ღ.გ.</t>
  </si>
  <si>
    <t>არმატურა A500c კლასის  16 მმ</t>
  </si>
  <si>
    <t>დ=2300 მმ გარე დიამეტრის ჭის ანაკრები რკ.ბეტონის  ძირის დამზადება</t>
  </si>
  <si>
    <t>არმატურა A500c კლასის  10 მმ</t>
  </si>
  <si>
    <t>არმატურა (B500c) კლასის  8 მმ</t>
  </si>
  <si>
    <t>არმატურა A240c კლასის  8 მმ</t>
  </si>
  <si>
    <t>ბეტონი    M300  B-22.5</t>
  </si>
  <si>
    <t>რკ/ბ.ჭის  ძირის დამზადება ბეტონის მარკა B-22.5 M300, არმატურა    0.08706 ტ</t>
  </si>
  <si>
    <t>ბეტონი     B-22.5 M300</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</si>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</sst>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2">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s>
  <cellStyleXfs count="12">
    <xf numFmtId="0" fontId="0" fillId="0" borderId="0"/>
    <xf numFmtId="0" fontId="2" fillId="0" borderId="0"/>
    <xf numFmtId="167" fontId="2" fillId="0" borderId="0" applyFont="0" applyFill="0" applyBorder="0" applyAlignment="0" applyProtection="0"/>
    <xf numFmtId="0" fontId="1" fillId="0" borderId="0"/>
    <xf numFmtId="0" fontId="11"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18" fillId="0" borderId="0"/>
    <xf numFmtId="0" fontId="1" fillId="0" borderId="0"/>
    <xf numFmtId="166" fontId="2" fillId="0" borderId="0" applyFont="0" applyFill="0" applyBorder="0" applyAlignment="0" applyProtection="0"/>
  </cellStyleXfs>
  <cellXfs count="16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4" applyFont="1" applyFill="1" applyAlignment="1">
      <alignment horizontal="left" vertical="center" wrapText="1"/>
    </xf>
    <xf numFmtId="0" fontId="4" fillId="2" borderId="0" xfId="4" applyFont="1" applyFill="1" applyAlignment="1">
      <alignment horizontal="center" vertical="center"/>
    </xf>
    <xf numFmtId="166" fontId="4" fillId="2" borderId="0" xfId="4"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4"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3" fillId="0" borderId="0" xfId="1" applyFont="1" applyAlignment="1">
      <alignment vertical="center"/>
    </xf>
    <xf numFmtId="0" fontId="14" fillId="0" borderId="0" xfId="1" applyFont="1" applyAlignment="1">
      <alignment horizontal="center" vertical="center"/>
    </xf>
    <xf numFmtId="0" fontId="15"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6"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4"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4"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4" applyNumberFormat="1" applyFont="1" applyFill="1" applyAlignment="1">
      <alignment horizontal="center" vertical="center"/>
    </xf>
    <xf numFmtId="0" fontId="3"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21" fillId="2" borderId="0" xfId="0" applyFont="1" applyFill="1" applyAlignment="1">
      <alignment vertical="center"/>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2"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2" fontId="8" fillId="0" borderId="25" xfId="8" applyNumberFormat="1" applyFont="1" applyFill="1" applyBorder="1" applyAlignment="1">
      <alignment horizontal="center" vertical="center"/>
    </xf>
    <xf numFmtId="2" fontId="8" fillId="0" borderId="25" xfId="8" applyNumberFormat="1" applyFont="1" applyFill="1" applyBorder="1" applyAlignment="1">
      <alignment horizontal="center" vertical="center" wrapText="1"/>
    </xf>
    <xf numFmtId="2" fontId="8" fillId="0" borderId="25" xfId="8" applyNumberFormat="1" applyFont="1" applyFill="1" applyBorder="1" applyAlignment="1">
      <alignment horizontal="left" vertical="center" wrapText="1"/>
    </xf>
    <xf numFmtId="2" fontId="8" fillId="0" borderId="26" xfId="8" applyNumberFormat="1" applyFont="1" applyFill="1" applyBorder="1" applyAlignment="1">
      <alignment horizontal="center" vertical="center" wrapText="1"/>
    </xf>
    <xf numFmtId="2" fontId="19" fillId="0" borderId="11" xfId="8" applyNumberFormat="1" applyFont="1" applyFill="1" applyBorder="1" applyAlignment="1">
      <alignment horizontal="center" vertical="center"/>
    </xf>
    <xf numFmtId="2" fontId="6" fillId="0" borderId="11" xfId="8" applyNumberFormat="1" applyFont="1" applyFill="1" applyBorder="1" applyAlignment="1">
      <alignment horizontal="center" vertical="center" wrapText="1"/>
    </xf>
    <xf numFmtId="2" fontId="6" fillId="0" borderId="11" xfId="8" applyNumberFormat="1" applyFont="1" applyFill="1" applyBorder="1" applyAlignment="1">
      <alignment horizontal="left" vertical="center" wrapText="1"/>
    </xf>
    <xf numFmtId="2" fontId="6" fillId="0" borderId="12" xfId="8" applyNumberFormat="1" applyFont="1" applyFill="1" applyBorder="1" applyAlignment="1">
      <alignment horizontal="center" vertical="center" wrapText="1"/>
    </xf>
    <xf numFmtId="2" fontId="4" fillId="0" borderId="17" xfId="8" applyNumberFormat="1" applyFont="1" applyFill="1" applyBorder="1" applyAlignment="1">
      <alignment horizontal="center" vertical="center" wrapText="1"/>
    </xf>
    <xf numFmtId="2" fontId="4" fillId="0" borderId="23" xfId="8" applyNumberFormat="1" applyFont="1" applyFill="1" applyBorder="1" applyAlignment="1">
      <alignment horizontal="center" vertical="center" wrapText="1"/>
    </xf>
    <xf numFmtId="2" fontId="3" fillId="0" borderId="11" xfId="8" applyNumberFormat="1" applyFont="1" applyFill="1" applyBorder="1" applyAlignment="1">
      <alignment horizontal="center" vertical="center"/>
    </xf>
    <xf numFmtId="2" fontId="6" fillId="0" borderId="11" xfId="8" applyNumberFormat="1" applyFont="1" applyFill="1" applyBorder="1" applyAlignment="1">
      <alignment horizontal="center" vertical="center"/>
    </xf>
    <xf numFmtId="2" fontId="3" fillId="0" borderId="12" xfId="8" applyNumberFormat="1" applyFont="1" applyFill="1" applyBorder="1" applyAlignment="1">
      <alignment horizontal="center" vertical="center"/>
    </xf>
    <xf numFmtId="2" fontId="8" fillId="2" borderId="7" xfId="8" applyNumberFormat="1" applyFont="1" applyFill="1" applyBorder="1" applyAlignment="1">
      <alignment horizontal="center" vertical="center"/>
    </xf>
    <xf numFmtId="2" fontId="4" fillId="0" borderId="11" xfId="8" applyNumberFormat="1" applyFont="1" applyFill="1" applyBorder="1" applyAlignment="1">
      <alignment horizontal="center" vertical="center"/>
    </xf>
    <xf numFmtId="2" fontId="8" fillId="0" borderId="11" xfId="8" applyNumberFormat="1" applyFont="1" applyFill="1" applyBorder="1" applyAlignment="1">
      <alignment horizontal="center" vertical="center" wrapText="1"/>
    </xf>
    <xf numFmtId="2" fontId="3" fillId="0" borderId="11" xfId="8" applyNumberFormat="1" applyFont="1" applyFill="1" applyBorder="1" applyAlignment="1">
      <alignment horizontal="center" vertical="center" wrapText="1"/>
    </xf>
    <xf numFmtId="2" fontId="3" fillId="0" borderId="23" xfId="8" applyNumberFormat="1" applyFont="1" applyFill="1" applyBorder="1" applyAlignment="1">
      <alignment horizontal="center" vertical="center" wrapText="1"/>
    </xf>
    <xf numFmtId="2" fontId="3" fillId="0" borderId="12" xfId="8" applyNumberFormat="1" applyFont="1" applyFill="1" applyBorder="1" applyAlignment="1">
      <alignment horizontal="center" vertical="center" wrapText="1"/>
    </xf>
    <xf numFmtId="2" fontId="20" fillId="0" borderId="11" xfId="8" applyNumberFormat="1" applyFont="1" applyFill="1" applyBorder="1" applyAlignment="1">
      <alignment horizontal="center" vertical="center" wrapText="1"/>
    </xf>
    <xf numFmtId="0" fontId="8" fillId="2" borderId="1" xfId="1" applyFont="1" applyFill="1" applyBorder="1" applyAlignment="1">
      <alignment vertical="center"/>
    </xf>
    <xf numFmtId="0" fontId="4" fillId="2" borderId="28" xfId="1" applyFont="1" applyFill="1" applyBorder="1" applyAlignment="1">
      <alignment vertical="center"/>
    </xf>
    <xf numFmtId="0" fontId="3" fillId="0" borderId="0" xfId="1" applyFont="1" applyAlignment="1">
      <alignment horizontal="center" vertical="center"/>
    </xf>
    <xf numFmtId="0" fontId="12" fillId="0" borderId="0" xfId="1" applyFont="1" applyAlignment="1">
      <alignment horizontal="center" vertical="center"/>
    </xf>
    <xf numFmtId="0" fontId="14"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4"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2" borderId="0" xfId="4" applyNumberFormat="1" applyFont="1" applyFill="1" applyAlignment="1">
      <alignment horizontal="center" vertical="center"/>
    </xf>
    <xf numFmtId="0" fontId="4" fillId="2" borderId="4" xfId="1" applyFont="1" applyFill="1" applyBorder="1" applyAlignment="1">
      <alignment horizontal="center" vertical="center"/>
    </xf>
    <xf numFmtId="0" fontId="4" fillId="2" borderId="19"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19" xfId="1" applyFont="1" applyFill="1" applyBorder="1" applyAlignment="1">
      <alignment horizontal="center" vertical="center" wrapText="1"/>
    </xf>
    <xf numFmtId="0" fontId="4" fillId="2" borderId="27" xfId="1" applyFont="1" applyFill="1" applyBorder="1" applyAlignment="1">
      <alignment horizontal="center" vertical="center" wrapText="1"/>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7" xfId="1" applyFont="1" applyFill="1" applyBorder="1" applyAlignment="1">
      <alignment horizontal="center" vertical="center" wrapText="1"/>
    </xf>
  </cellXfs>
  <cellStyles count="12">
    <cellStyle name="Comma" xfId="8" builtinId="3"/>
    <cellStyle name="Comma 2" xfId="2" xr:uid="{00000000-0005-0000-0000-000001000000}"/>
    <cellStyle name="Comma 2 4" xfId="5" xr:uid="{00000000-0005-0000-0000-000002000000}"/>
    <cellStyle name="Comma 2 6" xfId="11" xr:uid="{00000000-0005-0000-0000-000003000000}"/>
    <cellStyle name="Normal" xfId="0" builtinId="0"/>
    <cellStyle name="Normal 2" xfId="1" xr:uid="{00000000-0005-0000-0000-000005000000}"/>
    <cellStyle name="Normal 3 2" xfId="3" xr:uid="{00000000-0005-0000-0000-000006000000}"/>
    <cellStyle name="Normal 4" xfId="9" xr:uid="{00000000-0005-0000-0000-000007000000}"/>
    <cellStyle name="Normal 5" xfId="7" xr:uid="{00000000-0005-0000-0000-000008000000}"/>
    <cellStyle name="Normal 6" xfId="6" xr:uid="{00000000-0005-0000-0000-000009000000}"/>
    <cellStyle name="Обычный 2" xfId="10" xr:uid="{00000000-0005-0000-0000-00000A000000}"/>
    <cellStyle name="Обычный_Лист1" xfId="4" xr:uid="{00000000-0005-0000-0000-00000B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7" zoomScale="90" zoomScaleNormal="90" workbookViewId="0">
      <selection activeCell="A6" sqref="A6:M6"/>
    </sheetView>
  </sheetViews>
  <sheetFormatPr defaultColWidth="9.1796875" defaultRowHeight="16"/>
  <cols>
    <col min="1" max="1" width="1.81640625" style="21" customWidth="1"/>
    <col min="2" max="2" width="7.26953125" style="21" customWidth="1"/>
    <col min="3" max="3" width="9.26953125" style="21" customWidth="1"/>
    <col min="4" max="5" width="9.1796875" style="21"/>
    <col min="6" max="6" width="5.1796875" style="21" customWidth="1"/>
    <col min="7" max="7" width="8.453125" style="21" customWidth="1"/>
    <col min="8" max="8" width="9.54296875" style="21" customWidth="1"/>
    <col min="9" max="9" width="9.1796875" style="21"/>
    <col min="10" max="10" width="13.26953125" style="21" customWidth="1"/>
    <col min="11" max="11" width="14.1796875" style="21" customWidth="1"/>
    <col min="12" max="12" width="13.1796875" style="21" customWidth="1"/>
    <col min="13" max="13" width="24.26953125" style="21" customWidth="1"/>
    <col min="14" max="16384" width="9.1796875" style="21"/>
  </cols>
  <sheetData>
    <row r="1" spans="1:13" ht="34">
      <c r="A1" s="121" t="s">
        <v>40</v>
      </c>
      <c r="B1" s="121"/>
      <c r="C1" s="121"/>
      <c r="D1" s="121"/>
      <c r="E1" s="121"/>
      <c r="F1" s="121"/>
      <c r="G1" s="121"/>
      <c r="H1" s="121"/>
      <c r="I1" s="121"/>
      <c r="J1" s="121"/>
      <c r="K1" s="121"/>
      <c r="L1" s="121"/>
      <c r="M1" s="121"/>
    </row>
    <row r="2" spans="1:13" ht="18.75" customHeight="1">
      <c r="G2" s="32"/>
    </row>
    <row r="3" spans="1:13" ht="24">
      <c r="A3" s="122"/>
      <c r="B3" s="122"/>
      <c r="C3" s="122"/>
      <c r="D3" s="122"/>
      <c r="E3" s="122"/>
      <c r="F3" s="122"/>
      <c r="G3" s="122"/>
      <c r="H3" s="122"/>
      <c r="I3" s="122"/>
      <c r="J3" s="122"/>
      <c r="K3" s="122"/>
      <c r="L3" s="122"/>
      <c r="M3" s="122"/>
    </row>
    <row r="4" spans="1:13" ht="24">
      <c r="A4" s="33"/>
      <c r="B4" s="33"/>
      <c r="C4" s="33"/>
      <c r="D4" s="33"/>
      <c r="E4" s="33"/>
      <c r="F4" s="33"/>
      <c r="G4" s="33"/>
      <c r="H4" s="33"/>
      <c r="I4" s="33"/>
      <c r="J4" s="33"/>
      <c r="K4" s="33"/>
      <c r="L4" s="33"/>
      <c r="M4" s="33"/>
    </row>
    <row r="5" spans="1:13" ht="24">
      <c r="A5" s="34"/>
      <c r="B5" s="34"/>
      <c r="C5" s="34"/>
      <c r="D5" s="34"/>
      <c r="E5" s="34"/>
      <c r="F5" s="34"/>
      <c r="G5" s="34"/>
      <c r="H5" s="34"/>
      <c r="I5" s="34"/>
      <c r="J5" s="34"/>
      <c r="K5" s="34"/>
      <c r="L5" s="34"/>
      <c r="M5" s="34"/>
    </row>
    <row r="6" spans="1:13" s="20" customFormat="1" ht="49.5" customHeight="1">
      <c r="A6" s="123" t="s">
        <v>52</v>
      </c>
      <c r="B6" s="123"/>
      <c r="C6" s="123"/>
      <c r="D6" s="123"/>
      <c r="E6" s="123"/>
      <c r="F6" s="123"/>
      <c r="G6" s="123"/>
      <c r="H6" s="123"/>
      <c r="I6" s="123"/>
      <c r="J6" s="123"/>
      <c r="K6" s="123"/>
      <c r="L6" s="123"/>
      <c r="M6" s="123"/>
    </row>
    <row r="7" spans="1:13" s="36" customFormat="1">
      <c r="A7" s="35"/>
      <c r="B7" s="35"/>
      <c r="C7" s="35"/>
      <c r="D7" s="35"/>
      <c r="E7" s="35"/>
      <c r="F7" s="35"/>
      <c r="G7" s="35"/>
      <c r="H7" s="35"/>
      <c r="I7" s="35"/>
      <c r="J7" s="35"/>
      <c r="K7" s="35"/>
      <c r="L7" s="35"/>
      <c r="M7" s="35"/>
    </row>
    <row r="8" spans="1:13" s="20" customFormat="1" ht="16.5" customHeight="1">
      <c r="A8" s="124"/>
      <c r="B8" s="124"/>
      <c r="C8" s="124"/>
      <c r="D8" s="124"/>
      <c r="E8" s="124"/>
      <c r="F8" s="124"/>
      <c r="G8" s="124"/>
      <c r="H8" s="124"/>
      <c r="I8" s="124"/>
      <c r="J8" s="124"/>
      <c r="K8" s="124"/>
      <c r="L8" s="124"/>
      <c r="M8" s="124"/>
    </row>
    <row r="9" spans="1:13" s="20" customFormat="1"/>
    <row r="10" spans="1:13" s="20" customFormat="1"/>
    <row r="11" spans="1:13" s="20" customFormat="1">
      <c r="G11" s="125"/>
      <c r="H11" s="126"/>
      <c r="I11" s="126"/>
      <c r="J11" s="126"/>
      <c r="K11" s="126"/>
      <c r="L11" s="37"/>
    </row>
    <row r="12" spans="1:13" s="20" customFormat="1">
      <c r="H12" s="120"/>
      <c r="I12" s="120"/>
      <c r="J12" s="120"/>
      <c r="K12" s="120"/>
      <c r="L12" s="120"/>
      <c r="M12" s="120"/>
    </row>
    <row r="13" spans="1:13" s="20" customFormat="1"/>
    <row r="14" spans="1:13" s="20" customFormat="1"/>
    <row r="15" spans="1:13" s="20" customFormat="1">
      <c r="C15" s="20" t="s">
        <v>37</v>
      </c>
    </row>
    <row r="16" spans="1:13" s="20" customFormat="1">
      <c r="D16" s="20" t="s">
        <v>38</v>
      </c>
    </row>
    <row r="17" spans="2:13" s="20" customFormat="1"/>
    <row r="18" spans="2:13" s="20" customFormat="1">
      <c r="D18" s="128"/>
      <c r="E18" s="128"/>
      <c r="F18" s="128"/>
      <c r="G18" s="128"/>
      <c r="H18" s="128"/>
      <c r="I18" s="128"/>
      <c r="J18" s="128"/>
      <c r="K18" s="128"/>
      <c r="L18" s="129"/>
      <c r="M18" s="129"/>
    </row>
    <row r="19" spans="2:13" s="20" customFormat="1">
      <c r="D19" s="128"/>
      <c r="E19" s="128"/>
      <c r="F19" s="128"/>
      <c r="G19" s="128"/>
      <c r="H19" s="128"/>
      <c r="L19" s="130"/>
      <c r="M19" s="131"/>
    </row>
    <row r="20" spans="2:13" s="20" customFormat="1">
      <c r="E20" s="35"/>
      <c r="L20" s="128"/>
      <c r="M20" s="128"/>
    </row>
    <row r="21" spans="2:13">
      <c r="B21" s="120" t="s">
        <v>59</v>
      </c>
      <c r="C21" s="120"/>
      <c r="D21" s="120"/>
      <c r="E21" s="120"/>
      <c r="F21" s="120"/>
      <c r="G21" s="120"/>
      <c r="H21" s="120"/>
      <c r="I21" s="120"/>
      <c r="J21" s="120"/>
      <c r="K21" s="120"/>
      <c r="L21" s="120"/>
      <c r="M21" s="120"/>
    </row>
    <row r="22" spans="2:13" s="20" customFormat="1">
      <c r="E22" s="120" t="s">
        <v>60</v>
      </c>
      <c r="F22" s="120"/>
      <c r="G22" s="120"/>
      <c r="H22" s="120"/>
      <c r="I22" s="120"/>
      <c r="J22" s="120"/>
      <c r="K22" s="120"/>
      <c r="L22" s="120"/>
    </row>
    <row r="23" spans="2:13" s="20" customFormat="1">
      <c r="E23" s="35"/>
      <c r="M23" s="21" t="s">
        <v>38</v>
      </c>
    </row>
    <row r="27" spans="2:13" ht="42.75" customHeight="1">
      <c r="G27" s="38" t="s">
        <v>39</v>
      </c>
    </row>
    <row r="28" spans="2:13" ht="150" customHeight="1">
      <c r="B28" s="127" t="s">
        <v>41</v>
      </c>
      <c r="C28" s="127"/>
      <c r="D28" s="127"/>
      <c r="E28" s="127"/>
      <c r="F28" s="127"/>
      <c r="G28" s="127"/>
      <c r="H28" s="127"/>
      <c r="I28" s="127"/>
      <c r="J28" s="127"/>
      <c r="K28" s="127"/>
      <c r="L28" s="127"/>
      <c r="M28" s="127"/>
    </row>
    <row r="29" spans="2:13" ht="95.25" customHeight="1">
      <c r="B29" s="127" t="s">
        <v>61</v>
      </c>
      <c r="C29" s="127"/>
      <c r="D29" s="127"/>
      <c r="E29" s="127"/>
      <c r="F29" s="127"/>
      <c r="G29" s="127"/>
      <c r="H29" s="127"/>
      <c r="I29" s="127"/>
      <c r="J29" s="127"/>
      <c r="K29" s="127"/>
      <c r="L29" s="127"/>
      <c r="M29" s="127"/>
    </row>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5" zoomScale="90" zoomScaleNormal="90" workbookViewId="0">
      <selection activeCell="C24" sqref="C24"/>
    </sheetView>
  </sheetViews>
  <sheetFormatPr defaultColWidth="9.1796875" defaultRowHeight="16"/>
  <cols>
    <col min="1" max="1" width="3.453125" style="21" customWidth="1"/>
    <col min="2" max="2" width="21.453125" style="21" customWidth="1"/>
    <col min="3" max="3" width="38.453125" style="21" customWidth="1"/>
    <col min="4" max="4" width="16.1796875" style="22" customWidth="1"/>
    <col min="5" max="5" width="13.54296875" style="22" customWidth="1"/>
    <col min="6" max="6" width="13.81640625" style="30" customWidth="1"/>
    <col min="7" max="7" width="12.54296875" style="31" customWidth="1"/>
    <col min="8" max="8" width="16" style="21" customWidth="1"/>
    <col min="9" max="16384" width="9.1796875" style="21"/>
  </cols>
  <sheetData>
    <row r="1" spans="1:13" s="20" customFormat="1" ht="44.25" customHeight="1">
      <c r="A1" s="123" t="str">
        <f>'განმარტებითი ბარათი'!A6:M6</f>
        <v>დ=2300 მმ გარე დიამეტრის ჭის ანაკრები რკ.ბეტონის  ძირის დამზადება</v>
      </c>
      <c r="B1" s="123"/>
      <c r="C1" s="123"/>
      <c r="D1" s="123"/>
      <c r="E1" s="123"/>
      <c r="F1" s="123"/>
      <c r="G1" s="123"/>
      <c r="H1" s="123"/>
      <c r="I1" s="19"/>
      <c r="J1" s="19"/>
      <c r="K1" s="19"/>
      <c r="L1" s="19"/>
      <c r="M1" s="19"/>
    </row>
    <row r="2" spans="1:13" ht="43.5" customHeight="1" thickBot="1">
      <c r="C2" s="22"/>
      <c r="D2" s="133" t="s">
        <v>62</v>
      </c>
      <c r="E2" s="133"/>
      <c r="F2" s="133"/>
      <c r="G2" s="133"/>
      <c r="H2" s="133"/>
    </row>
    <row r="3" spans="1:13" ht="21" customHeight="1">
      <c r="A3" s="134" t="s">
        <v>26</v>
      </c>
      <c r="B3" s="137" t="s">
        <v>27</v>
      </c>
      <c r="C3" s="137" t="s">
        <v>28</v>
      </c>
      <c r="D3" s="140" t="s">
        <v>43</v>
      </c>
      <c r="E3" s="141"/>
      <c r="F3" s="141"/>
      <c r="G3" s="141"/>
      <c r="H3" s="142"/>
    </row>
    <row r="4" spans="1:13" ht="23.25" customHeight="1">
      <c r="A4" s="135"/>
      <c r="B4" s="138"/>
      <c r="C4" s="138"/>
      <c r="D4" s="143" t="s">
        <v>29</v>
      </c>
      <c r="E4" s="143" t="s">
        <v>30</v>
      </c>
      <c r="F4" s="143" t="s">
        <v>31</v>
      </c>
      <c r="G4" s="143" t="s">
        <v>32</v>
      </c>
      <c r="H4" s="144" t="s">
        <v>21</v>
      </c>
    </row>
    <row r="5" spans="1:13" ht="34.5" customHeight="1" thickBot="1">
      <c r="A5" s="136"/>
      <c r="B5" s="139"/>
      <c r="C5" s="139"/>
      <c r="D5" s="139"/>
      <c r="E5" s="139"/>
      <c r="F5" s="139"/>
      <c r="G5" s="139"/>
      <c r="H5" s="145"/>
    </row>
    <row r="6" spans="1:13" ht="22.5" customHeight="1" thickBot="1">
      <c r="A6" s="23">
        <v>1</v>
      </c>
      <c r="B6" s="93">
        <v>2</v>
      </c>
      <c r="C6" s="94">
        <v>3</v>
      </c>
      <c r="D6" s="93">
        <v>4</v>
      </c>
      <c r="E6" s="93">
        <v>5</v>
      </c>
      <c r="F6" s="93">
        <v>6</v>
      </c>
      <c r="G6" s="93">
        <v>7</v>
      </c>
      <c r="H6" s="95">
        <v>8</v>
      </c>
    </row>
    <row r="7" spans="1:13" ht="48.5" thickBot="1">
      <c r="A7" s="90">
        <v>1</v>
      </c>
      <c r="B7" s="91" t="s">
        <v>49</v>
      </c>
      <c r="C7" s="92" t="str">
        <f>A1</f>
        <v>დ=2300 მმ გარე დიამეტრის ჭის ანაკრები რკ.ბეტონის  ძირის დამზადება</v>
      </c>
      <c r="D7" s="98">
        <f>'N1-1'!L25</f>
        <v>653.47284459599985</v>
      </c>
      <c r="E7" s="99"/>
      <c r="F7" s="99"/>
      <c r="G7" s="100"/>
      <c r="H7" s="101">
        <f t="shared" ref="H7" si="0">SUM(D7:G7)</f>
        <v>653.47284459599985</v>
      </c>
    </row>
    <row r="8" spans="1:13" ht="29.25" customHeight="1" thickBot="1">
      <c r="A8" s="23"/>
      <c r="B8" s="24"/>
      <c r="C8" s="25" t="s">
        <v>21</v>
      </c>
      <c r="D8" s="102">
        <f>SUM(D7:D7)</f>
        <v>653.47284459599985</v>
      </c>
      <c r="E8" s="103"/>
      <c r="F8" s="104"/>
      <c r="G8" s="104"/>
      <c r="H8" s="105">
        <f>SUM(H7:H7)</f>
        <v>653.47284459599985</v>
      </c>
    </row>
    <row r="9" spans="1:13" ht="38.25" customHeight="1" thickBot="1">
      <c r="A9" s="42"/>
      <c r="B9" s="43"/>
      <c r="C9" s="44" t="s">
        <v>33</v>
      </c>
      <c r="D9" s="106"/>
      <c r="E9" s="106"/>
      <c r="F9" s="106"/>
      <c r="G9" s="106">
        <f>H8*0.03</f>
        <v>19.604185337879994</v>
      </c>
      <c r="H9" s="107">
        <f>G9</f>
        <v>19.604185337879994</v>
      </c>
    </row>
    <row r="10" spans="1:13" ht="29.25" customHeight="1" thickBot="1">
      <c r="A10" s="39"/>
      <c r="B10" s="40"/>
      <c r="C10" s="46" t="s">
        <v>10</v>
      </c>
      <c r="D10" s="108">
        <f>D8</f>
        <v>653.47284459599985</v>
      </c>
      <c r="E10" s="109"/>
      <c r="F10" s="109"/>
      <c r="G10" s="117">
        <f>G9</f>
        <v>19.604185337879994</v>
      </c>
      <c r="H10" s="110">
        <f>H8+H9</f>
        <v>673.07702993387988</v>
      </c>
    </row>
    <row r="11" spans="1:13" ht="35.25" customHeight="1" thickBot="1">
      <c r="A11" s="39"/>
      <c r="B11" s="40"/>
      <c r="C11" s="9" t="s">
        <v>42</v>
      </c>
      <c r="D11" s="111"/>
      <c r="E11" s="112"/>
      <c r="F11" s="112"/>
      <c r="G11" s="113">
        <f>'N1-1'!I19*0.02</f>
        <v>2.3190199999999996</v>
      </c>
      <c r="H11" s="110">
        <f>G11</f>
        <v>2.3190199999999996</v>
      </c>
    </row>
    <row r="12" spans="1:13" ht="29.25" customHeight="1" thickBot="1">
      <c r="A12" s="39"/>
      <c r="B12" s="40"/>
      <c r="C12" s="46" t="s">
        <v>21</v>
      </c>
      <c r="D12" s="108">
        <f>D10</f>
        <v>653.47284459599985</v>
      </c>
      <c r="E12" s="109"/>
      <c r="F12" s="109"/>
      <c r="G12" s="114">
        <f>SUM(G10:G11)</f>
        <v>21.923205337879992</v>
      </c>
      <c r="H12" s="110">
        <f>H10+H11</f>
        <v>675.39604993387991</v>
      </c>
    </row>
    <row r="13" spans="1:13" ht="29.25" customHeight="1" thickBot="1">
      <c r="A13" s="42"/>
      <c r="B13" s="43"/>
      <c r="C13" s="45" t="s">
        <v>34</v>
      </c>
      <c r="D13" s="106"/>
      <c r="E13" s="106"/>
      <c r="F13" s="106"/>
      <c r="G13" s="106">
        <f>H12*0.18</f>
        <v>121.57128898809837</v>
      </c>
      <c r="H13" s="115">
        <f>G13</f>
        <v>121.57128898809837</v>
      </c>
    </row>
    <row r="14" spans="1:13" ht="29.25" customHeight="1" thickBot="1">
      <c r="A14" s="39"/>
      <c r="B14" s="40"/>
      <c r="C14" s="41" t="s">
        <v>35</v>
      </c>
      <c r="D14" s="114">
        <f>D12</f>
        <v>653.47284459599985</v>
      </c>
      <c r="E14" s="103"/>
      <c r="F14" s="103"/>
      <c r="G14" s="114">
        <f>G12+G13</f>
        <v>143.49449432597837</v>
      </c>
      <c r="H14" s="116">
        <f>H12+H13</f>
        <v>796.96733892197824</v>
      </c>
    </row>
    <row r="15" spans="1:13" ht="18" customHeight="1">
      <c r="C15" s="26"/>
      <c r="D15" s="27"/>
      <c r="E15" s="27"/>
      <c r="F15" s="27"/>
      <c r="G15" s="27"/>
      <c r="H15" s="28"/>
    </row>
    <row r="16" spans="1:13" ht="9" customHeight="1">
      <c r="C16" s="26"/>
      <c r="D16" s="27"/>
      <c r="E16" s="27"/>
      <c r="F16" s="29"/>
      <c r="G16" s="29"/>
      <c r="H16" s="28"/>
    </row>
    <row r="17" spans="3:8" ht="21.75" customHeight="1">
      <c r="C17" s="26" t="s">
        <v>36</v>
      </c>
      <c r="D17" s="27"/>
      <c r="E17" s="27" t="s">
        <v>37</v>
      </c>
      <c r="F17" s="132" t="s">
        <v>44</v>
      </c>
      <c r="G17" s="132"/>
      <c r="H17" s="132"/>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U27"/>
  <sheetViews>
    <sheetView zoomScale="90" zoomScaleNormal="90" workbookViewId="0">
      <selection activeCell="I10" sqref="I10"/>
    </sheetView>
  </sheetViews>
  <sheetFormatPr defaultColWidth="9.1796875" defaultRowHeight="16"/>
  <cols>
    <col min="1" max="1" width="4.7265625" style="1" customWidth="1"/>
    <col min="2" max="2" width="37.54296875" style="1" customWidth="1"/>
    <col min="3" max="3" width="8.54296875" style="1" customWidth="1"/>
    <col min="4" max="4" width="9.453125" style="1" customWidth="1"/>
    <col min="5" max="5" width="13.1796875" style="1" bestFit="1" customWidth="1"/>
    <col min="6" max="6" width="11.26953125" style="1" customWidth="1"/>
    <col min="7" max="7" width="12.1796875" style="1" customWidth="1"/>
    <col min="8" max="8" width="10.453125" style="1" customWidth="1"/>
    <col min="9" max="9" width="11.1796875" style="1" customWidth="1"/>
    <col min="10" max="10" width="10.26953125" style="1" customWidth="1"/>
    <col min="11" max="11" width="11" style="1" customWidth="1"/>
    <col min="12" max="12" width="13.54296875" style="1" customWidth="1"/>
    <col min="13" max="13" width="11" style="1" bestFit="1" customWidth="1"/>
    <col min="14" max="14" width="10.7265625" style="1" bestFit="1" customWidth="1"/>
    <col min="15" max="16384" width="9.1796875" style="1"/>
  </cols>
  <sheetData>
    <row r="1" spans="1:12">
      <c r="A1" s="152" t="s">
        <v>25</v>
      </c>
      <c r="B1" s="152"/>
      <c r="C1" s="152"/>
      <c r="D1" s="152"/>
      <c r="E1" s="152"/>
      <c r="F1" s="152"/>
      <c r="G1" s="152"/>
      <c r="H1" s="152"/>
      <c r="I1" s="152"/>
      <c r="J1" s="152"/>
      <c r="K1" s="152"/>
      <c r="L1" s="152"/>
    </row>
    <row r="2" spans="1:12" ht="10.5" customHeight="1">
      <c r="A2" s="53"/>
      <c r="B2" s="53"/>
      <c r="C2" s="53"/>
      <c r="D2" s="53"/>
      <c r="E2" s="53"/>
      <c r="F2" s="53"/>
      <c r="G2" s="53"/>
      <c r="H2" s="53"/>
      <c r="I2" s="53"/>
      <c r="J2" s="53"/>
      <c r="K2" s="53"/>
      <c r="L2" s="53"/>
    </row>
    <row r="3" spans="1:12" s="2" customFormat="1">
      <c r="A3" s="153" t="str">
        <f>ნაკრები!A1</f>
        <v>დ=2300 მმ გარე დიამეტრის ჭის ანაკრები რკ.ბეტონის  ძირის დამზადება</v>
      </c>
      <c r="B3" s="153"/>
      <c r="C3" s="153"/>
      <c r="D3" s="153"/>
      <c r="E3" s="153"/>
      <c r="F3" s="153"/>
      <c r="G3" s="153"/>
      <c r="H3" s="153"/>
      <c r="I3" s="153"/>
      <c r="J3" s="153"/>
      <c r="K3" s="153"/>
      <c r="L3" s="153"/>
    </row>
    <row r="4" spans="1:12" ht="0.75" hidden="1" customHeight="1">
      <c r="A4" s="53"/>
      <c r="B4" s="53"/>
      <c r="C4" s="53"/>
      <c r="D4" s="53"/>
      <c r="E4" s="53"/>
      <c r="F4" s="53"/>
      <c r="G4" s="53"/>
      <c r="H4" s="53"/>
      <c r="I4" s="53"/>
      <c r="J4" s="53"/>
      <c r="K4" s="53"/>
      <c r="L4" s="53"/>
    </row>
    <row r="5" spans="1:12" ht="20.25" customHeight="1" thickBot="1">
      <c r="A5" s="54"/>
      <c r="B5" s="154" t="s">
        <v>63</v>
      </c>
      <c r="C5" s="154"/>
      <c r="D5" s="154"/>
      <c r="E5" s="154"/>
      <c r="F5" s="154"/>
      <c r="G5" s="154"/>
      <c r="H5" s="154"/>
      <c r="I5" s="154"/>
      <c r="J5" s="154"/>
      <c r="K5" s="154"/>
      <c r="L5" s="154"/>
    </row>
    <row r="6" spans="1:12">
      <c r="A6" s="155" t="s">
        <v>0</v>
      </c>
      <c r="B6" s="157" t="s">
        <v>1</v>
      </c>
      <c r="C6" s="157" t="s">
        <v>2</v>
      </c>
      <c r="D6" s="159" t="s">
        <v>3</v>
      </c>
      <c r="E6" s="157" t="s">
        <v>4</v>
      </c>
      <c r="F6" s="147" t="s">
        <v>5</v>
      </c>
      <c r="G6" s="147"/>
      <c r="H6" s="148" t="s">
        <v>6</v>
      </c>
      <c r="I6" s="149"/>
      <c r="J6" s="150" t="s">
        <v>7</v>
      </c>
      <c r="K6" s="151"/>
      <c r="L6" s="56" t="s">
        <v>8</v>
      </c>
    </row>
    <row r="7" spans="1:12" ht="39.75" customHeight="1" thickBot="1">
      <c r="A7" s="156"/>
      <c r="B7" s="158"/>
      <c r="C7" s="158"/>
      <c r="D7" s="160"/>
      <c r="E7" s="158"/>
      <c r="F7" s="57" t="s">
        <v>9</v>
      </c>
      <c r="G7" s="58" t="s">
        <v>10</v>
      </c>
      <c r="H7" s="57" t="s">
        <v>9</v>
      </c>
      <c r="I7" s="58" t="s">
        <v>10</v>
      </c>
      <c r="J7" s="57" t="s">
        <v>9</v>
      </c>
      <c r="K7" s="58" t="s">
        <v>11</v>
      </c>
      <c r="L7" s="59" t="s">
        <v>12</v>
      </c>
    </row>
    <row r="8" spans="1:12" ht="16.5" thickBot="1">
      <c r="A8" s="60">
        <v>1</v>
      </c>
      <c r="B8" s="61">
        <v>3</v>
      </c>
      <c r="C8" s="61">
        <v>4</v>
      </c>
      <c r="D8" s="61">
        <v>5</v>
      </c>
      <c r="E8" s="61">
        <v>6</v>
      </c>
      <c r="F8" s="62">
        <v>7</v>
      </c>
      <c r="G8" s="63">
        <v>8</v>
      </c>
      <c r="H8" s="62">
        <v>9</v>
      </c>
      <c r="I8" s="63">
        <v>10</v>
      </c>
      <c r="J8" s="62">
        <v>11</v>
      </c>
      <c r="K8" s="63">
        <v>12</v>
      </c>
      <c r="L8" s="64">
        <v>13</v>
      </c>
    </row>
    <row r="9" spans="1:12" s="70" customFormat="1" ht="55.5" customHeight="1">
      <c r="A9" s="66" t="s">
        <v>47</v>
      </c>
      <c r="B9" s="67" t="s">
        <v>57</v>
      </c>
      <c r="C9" s="47" t="s">
        <v>13</v>
      </c>
      <c r="D9" s="47"/>
      <c r="E9" s="68">
        <v>0.83</v>
      </c>
      <c r="F9" s="69"/>
      <c r="G9" s="48"/>
      <c r="H9" s="47"/>
      <c r="I9" s="48"/>
      <c r="J9" s="47"/>
      <c r="K9" s="48"/>
      <c r="L9" s="73"/>
    </row>
    <row r="10" spans="1:12" s="70" customFormat="1" ht="41.25" customHeight="1">
      <c r="A10" s="66"/>
      <c r="B10" s="49" t="s">
        <v>14</v>
      </c>
      <c r="C10" s="47" t="s">
        <v>15</v>
      </c>
      <c r="D10" s="48">
        <v>12.7</v>
      </c>
      <c r="E10" s="48">
        <v>10.540999999999999</v>
      </c>
      <c r="F10" s="47"/>
      <c r="G10" s="48"/>
      <c r="H10" s="65">
        <v>11</v>
      </c>
      <c r="I10" s="48">
        <v>115.95099999999998</v>
      </c>
      <c r="J10" s="47"/>
      <c r="K10" s="48"/>
      <c r="L10" s="73">
        <f t="shared" ref="L10:L18" si="0">G10+I10+K10</f>
        <v>115.95099999999998</v>
      </c>
    </row>
    <row r="11" spans="1:12" s="70" customFormat="1" ht="22.5" customHeight="1">
      <c r="A11" s="66"/>
      <c r="B11" s="49" t="s">
        <v>18</v>
      </c>
      <c r="C11" s="47" t="s">
        <v>16</v>
      </c>
      <c r="D11" s="50">
        <v>1.08</v>
      </c>
      <c r="E11" s="50">
        <v>0.89639999999999997</v>
      </c>
      <c r="F11" s="47"/>
      <c r="G11" s="48"/>
      <c r="H11" s="47"/>
      <c r="I11" s="48"/>
      <c r="J11" s="65">
        <v>4</v>
      </c>
      <c r="K11" s="48">
        <v>3.5855999999999999</v>
      </c>
      <c r="L11" s="73">
        <f t="shared" si="0"/>
        <v>3.5855999999999999</v>
      </c>
    </row>
    <row r="12" spans="1:12" s="70" customFormat="1" ht="30" customHeight="1">
      <c r="A12" s="66"/>
      <c r="B12" s="49" t="s">
        <v>56</v>
      </c>
      <c r="C12" s="47" t="s">
        <v>13</v>
      </c>
      <c r="D12" s="47">
        <v>1.0149999999999999</v>
      </c>
      <c r="E12" s="48">
        <v>0.84244999999999992</v>
      </c>
      <c r="F12" s="65">
        <v>187</v>
      </c>
      <c r="G12" s="48">
        <v>157.53814999999997</v>
      </c>
      <c r="H12" s="47"/>
      <c r="I12" s="48"/>
      <c r="J12" s="47"/>
      <c r="K12" s="48"/>
      <c r="L12" s="73">
        <f t="shared" si="0"/>
        <v>157.53814999999997</v>
      </c>
    </row>
    <row r="13" spans="1:12" s="70" customFormat="1" ht="30" customHeight="1">
      <c r="A13" s="66"/>
      <c r="B13" s="71" t="s">
        <v>51</v>
      </c>
      <c r="C13" s="47" t="s">
        <v>17</v>
      </c>
      <c r="D13" s="47"/>
      <c r="E13" s="72">
        <v>6.13E-2</v>
      </c>
      <c r="F13" s="97">
        <v>1699</v>
      </c>
      <c r="G13" s="48">
        <v>104.14870000000001</v>
      </c>
      <c r="H13" s="47"/>
      <c r="I13" s="48"/>
      <c r="J13" s="47"/>
      <c r="K13" s="48"/>
      <c r="L13" s="73">
        <f t="shared" si="0"/>
        <v>104.14870000000001</v>
      </c>
    </row>
    <row r="14" spans="1:12" s="70" customFormat="1" ht="30" customHeight="1">
      <c r="A14" s="66"/>
      <c r="B14" s="71" t="s">
        <v>53</v>
      </c>
      <c r="C14" s="47" t="s">
        <v>17</v>
      </c>
      <c r="D14" s="47"/>
      <c r="E14" s="89">
        <v>2.49E-3</v>
      </c>
      <c r="F14" s="97">
        <v>1745</v>
      </c>
      <c r="G14" s="48">
        <v>4.3450499999999996</v>
      </c>
      <c r="H14" s="47"/>
      <c r="I14" s="48"/>
      <c r="J14" s="47"/>
      <c r="K14" s="48"/>
      <c r="L14" s="73">
        <f t="shared" si="0"/>
        <v>4.3450499999999996</v>
      </c>
    </row>
    <row r="15" spans="1:12" s="70" customFormat="1" ht="30" customHeight="1">
      <c r="A15" s="66"/>
      <c r="B15" s="71" t="s">
        <v>55</v>
      </c>
      <c r="C15" s="47" t="s">
        <v>17</v>
      </c>
      <c r="D15" s="47"/>
      <c r="E15" s="89">
        <v>2.3269999999999999E-2</v>
      </c>
      <c r="F15" s="65">
        <v>1768</v>
      </c>
      <c r="G15" s="48">
        <v>41.141359999999999</v>
      </c>
      <c r="H15" s="47"/>
      <c r="I15" s="48"/>
      <c r="J15" s="47"/>
      <c r="K15" s="48"/>
      <c r="L15" s="73">
        <f t="shared" si="0"/>
        <v>41.141359999999999</v>
      </c>
    </row>
    <row r="16" spans="1:12" s="70" customFormat="1" ht="27.75" customHeight="1">
      <c r="A16" s="66"/>
      <c r="B16" s="51" t="s">
        <v>45</v>
      </c>
      <c r="C16" s="47" t="s">
        <v>13</v>
      </c>
      <c r="D16" s="72">
        <v>0.10199999999999999</v>
      </c>
      <c r="E16" s="50">
        <v>8.4659999999999985E-2</v>
      </c>
      <c r="F16" s="65">
        <v>667</v>
      </c>
      <c r="G16" s="48">
        <v>56.468219999999988</v>
      </c>
      <c r="H16" s="48"/>
      <c r="I16" s="48"/>
      <c r="J16" s="47"/>
      <c r="K16" s="48"/>
      <c r="L16" s="73">
        <f t="shared" si="0"/>
        <v>56.468219999999988</v>
      </c>
    </row>
    <row r="17" spans="1:255" s="70" customFormat="1" ht="27.75" customHeight="1">
      <c r="A17" s="66"/>
      <c r="B17" s="51" t="s">
        <v>46</v>
      </c>
      <c r="C17" s="47" t="s">
        <v>13</v>
      </c>
      <c r="D17" s="50">
        <v>7.2999999999999995E-2</v>
      </c>
      <c r="E17" s="50">
        <v>6.0589999999999991E-2</v>
      </c>
      <c r="F17" s="65">
        <v>674</v>
      </c>
      <c r="G17" s="48">
        <v>40.837659999999993</v>
      </c>
      <c r="H17" s="48"/>
      <c r="I17" s="48"/>
      <c r="J17" s="47"/>
      <c r="K17" s="48"/>
      <c r="L17" s="73">
        <f t="shared" si="0"/>
        <v>40.837659999999993</v>
      </c>
    </row>
    <row r="18" spans="1:255" s="70" customFormat="1" ht="23.25" customHeight="1" thickBot="1">
      <c r="A18" s="66"/>
      <c r="B18" s="49" t="s">
        <v>19</v>
      </c>
      <c r="C18" s="47" t="s">
        <v>16</v>
      </c>
      <c r="D18" s="48">
        <v>1.67</v>
      </c>
      <c r="E18" s="48">
        <v>1.3860999999999999</v>
      </c>
      <c r="F18" s="65">
        <v>4</v>
      </c>
      <c r="G18" s="48">
        <v>5.5443999999999996</v>
      </c>
      <c r="H18" s="48"/>
      <c r="I18" s="48"/>
      <c r="J18" s="47"/>
      <c r="K18" s="48"/>
      <c r="L18" s="73">
        <f t="shared" si="0"/>
        <v>5.5443999999999996</v>
      </c>
    </row>
    <row r="19" spans="1:255" ht="22.5" customHeight="1" thickBot="1">
      <c r="A19" s="74"/>
      <c r="B19" s="75" t="s">
        <v>21</v>
      </c>
      <c r="C19" s="76"/>
      <c r="D19" s="76"/>
      <c r="E19" s="77"/>
      <c r="F19" s="76"/>
      <c r="G19" s="78">
        <f>SUM(G10:G18)</f>
        <v>410.02353999999997</v>
      </c>
      <c r="H19" s="78"/>
      <c r="I19" s="78">
        <f>SUM(I10:I18)</f>
        <v>115.95099999999998</v>
      </c>
      <c r="J19" s="78"/>
      <c r="K19" s="78">
        <f>SUM(K10:K18)</f>
        <v>3.5855999999999999</v>
      </c>
      <c r="L19" s="79">
        <f>SUM(L10:L18)</f>
        <v>529.56013999999993</v>
      </c>
    </row>
    <row r="20" spans="1:255" ht="24.75" customHeight="1" thickBot="1">
      <c r="A20" s="3"/>
      <c r="B20" s="80" t="s">
        <v>20</v>
      </c>
      <c r="C20" s="4">
        <v>0.05</v>
      </c>
      <c r="D20" s="5"/>
      <c r="E20" s="6"/>
      <c r="F20" s="5"/>
      <c r="G20" s="81">
        <f>G19*C20</f>
        <v>20.501176999999998</v>
      </c>
      <c r="H20" s="7"/>
      <c r="I20" s="7"/>
      <c r="J20" s="7"/>
      <c r="K20" s="6"/>
      <c r="L20" s="82">
        <f>G20</f>
        <v>20.501176999999998</v>
      </c>
    </row>
    <row r="21" spans="1:255" ht="29.25" customHeight="1" thickBot="1">
      <c r="A21" s="3"/>
      <c r="B21" s="14" t="s">
        <v>10</v>
      </c>
      <c r="C21" s="5"/>
      <c r="D21" s="5"/>
      <c r="E21" s="6"/>
      <c r="F21" s="5"/>
      <c r="G21" s="7"/>
      <c r="H21" s="7"/>
      <c r="I21" s="7"/>
      <c r="J21" s="7"/>
      <c r="K21" s="7"/>
      <c r="L21" s="15">
        <f>L19+L20</f>
        <v>550.06131699999992</v>
      </c>
    </row>
    <row r="22" spans="1:255" ht="23.25" customHeight="1" thickBot="1">
      <c r="A22" s="8"/>
      <c r="B22" s="9" t="s">
        <v>22</v>
      </c>
      <c r="C22" s="4">
        <v>0.1</v>
      </c>
      <c r="D22" s="10"/>
      <c r="E22" s="11"/>
      <c r="F22" s="10"/>
      <c r="G22" s="12"/>
      <c r="H22" s="12"/>
      <c r="I22" s="12"/>
      <c r="J22" s="12"/>
      <c r="K22" s="12"/>
      <c r="L22" s="13">
        <f>L21*C22</f>
        <v>55.006131699999997</v>
      </c>
    </row>
    <row r="23" spans="1:255" ht="33" customHeight="1" thickBot="1">
      <c r="A23" s="3"/>
      <c r="B23" s="14" t="s">
        <v>10</v>
      </c>
      <c r="C23" s="5"/>
      <c r="D23" s="5"/>
      <c r="E23" s="6"/>
      <c r="F23" s="5"/>
      <c r="G23" s="7"/>
      <c r="H23" s="7"/>
      <c r="I23" s="7"/>
      <c r="J23" s="7"/>
      <c r="K23" s="7"/>
      <c r="L23" s="15">
        <f>SUM(L21:L22)</f>
        <v>605.06744869999989</v>
      </c>
      <c r="M23" s="83"/>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row>
    <row r="24" spans="1:255" ht="29.25" customHeight="1" thickBot="1">
      <c r="A24" s="8"/>
      <c r="B24" s="9" t="s">
        <v>23</v>
      </c>
      <c r="C24" s="4">
        <v>0.08</v>
      </c>
      <c r="D24" s="10"/>
      <c r="E24" s="11"/>
      <c r="F24" s="10"/>
      <c r="G24" s="12"/>
      <c r="H24" s="12"/>
      <c r="I24" s="12"/>
      <c r="J24" s="12"/>
      <c r="K24" s="12"/>
      <c r="L24" s="13">
        <f>L23*C24</f>
        <v>48.405395895999995</v>
      </c>
    </row>
    <row r="25" spans="1:255" ht="24.75" customHeight="1" thickBot="1">
      <c r="A25" s="3"/>
      <c r="B25" s="14" t="s">
        <v>21</v>
      </c>
      <c r="C25" s="5"/>
      <c r="D25" s="5"/>
      <c r="E25" s="6"/>
      <c r="F25" s="5"/>
      <c r="G25" s="7"/>
      <c r="H25" s="7"/>
      <c r="I25" s="7"/>
      <c r="J25" s="7"/>
      <c r="K25" s="7"/>
      <c r="L25" s="15">
        <f>L23+L24</f>
        <v>653.47284459599985</v>
      </c>
    </row>
    <row r="26" spans="1:255">
      <c r="A26" s="53"/>
      <c r="B26" s="85"/>
      <c r="C26" s="53"/>
      <c r="D26" s="53"/>
      <c r="E26" s="86"/>
      <c r="F26" s="53"/>
      <c r="G26" s="87"/>
      <c r="H26" s="53"/>
      <c r="I26" s="88"/>
      <c r="J26" s="53"/>
      <c r="K26" s="86"/>
      <c r="L26" s="86"/>
    </row>
    <row r="27" spans="1:255" ht="47.25" customHeight="1">
      <c r="A27" s="54"/>
      <c r="B27" s="16" t="s">
        <v>24</v>
      </c>
      <c r="C27" s="17"/>
      <c r="D27" s="17"/>
      <c r="E27" s="18"/>
      <c r="F27" s="17"/>
      <c r="G27" s="146" t="s">
        <v>48</v>
      </c>
      <c r="H27" s="146"/>
      <c r="I27" s="146"/>
      <c r="J27" s="17"/>
      <c r="K27" s="52"/>
      <c r="L27" s="52"/>
    </row>
  </sheetData>
  <mergeCells count="12">
    <mergeCell ref="G27:I27"/>
    <mergeCell ref="F6:G6"/>
    <mergeCell ref="H6:I6"/>
    <mergeCell ref="J6:K6"/>
    <mergeCell ref="A1:L1"/>
    <mergeCell ref="A3:L3"/>
    <mergeCell ref="B5:L5"/>
    <mergeCell ref="A6:A7"/>
    <mergeCell ref="B6:B7"/>
    <mergeCell ref="C6:C7"/>
    <mergeCell ref="D6:D7"/>
    <mergeCell ref="E6:E7"/>
  </mergeCells>
  <pageMargins left="0.2" right="0.19" top="0.17" bottom="0.21" header="0.17" footer="0.16"/>
  <pageSetup paperSize="9" scale="87" orientation="landscape" r:id="rId1"/>
  <headerFooter alignWithMargins="0"/>
  <ignoredErrors>
    <ignoredError sqref="L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topLeftCell="A4" zoomScale="90" zoomScaleNormal="90" workbookViewId="0">
      <selection activeCell="M8" sqref="M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3"/>
      <c r="B1" s="53"/>
      <c r="C1" s="53"/>
      <c r="D1" s="53"/>
      <c r="E1" s="53"/>
      <c r="F1" s="53"/>
      <c r="G1" s="53"/>
      <c r="H1" s="53"/>
      <c r="I1" s="53"/>
      <c r="J1" s="53"/>
      <c r="K1" s="53"/>
    </row>
    <row r="2" spans="1:13" s="2" customFormat="1">
      <c r="A2" s="153" t="str">
        <f>ნაკრები!A1</f>
        <v>დ=2300 მმ გარე დიამეტრის ჭის ანაკრები რკ.ბეტონის  ძირის დამზადება</v>
      </c>
      <c r="B2" s="153"/>
      <c r="C2" s="153"/>
      <c r="D2" s="153"/>
      <c r="E2" s="153"/>
      <c r="F2" s="153"/>
      <c r="G2" s="153"/>
      <c r="H2" s="153"/>
      <c r="I2" s="153"/>
      <c r="J2" s="153"/>
      <c r="K2" s="153"/>
    </row>
    <row r="3" spans="1:13" ht="17.25" customHeight="1">
      <c r="A3" s="53"/>
      <c r="B3" s="53"/>
      <c r="C3" s="53"/>
      <c r="D3" s="53"/>
      <c r="E3" s="53"/>
      <c r="F3" s="53"/>
      <c r="G3" s="53"/>
      <c r="H3" s="53"/>
      <c r="I3" s="53"/>
      <c r="J3" s="53"/>
      <c r="K3" s="53"/>
    </row>
    <row r="4" spans="1:13" ht="20.25" customHeight="1" thickBot="1">
      <c r="A4" s="54"/>
      <c r="B4" s="55"/>
      <c r="C4" s="118" t="s">
        <v>63</v>
      </c>
      <c r="D4" s="118"/>
      <c r="E4" s="118"/>
      <c r="F4" s="118"/>
      <c r="G4" s="118"/>
      <c r="H4" s="118"/>
      <c r="I4" s="118"/>
      <c r="J4" s="118"/>
      <c r="K4" s="118"/>
      <c r="L4" s="2"/>
      <c r="M4" s="2"/>
    </row>
    <row r="5" spans="1:13" ht="18" customHeight="1">
      <c r="A5" s="155" t="s">
        <v>0</v>
      </c>
      <c r="B5" s="157" t="s">
        <v>1</v>
      </c>
      <c r="C5" s="157" t="s">
        <v>2</v>
      </c>
      <c r="D5" s="157" t="s">
        <v>4</v>
      </c>
      <c r="E5" s="147" t="s">
        <v>5</v>
      </c>
      <c r="F5" s="147"/>
      <c r="G5" s="147" t="s">
        <v>6</v>
      </c>
      <c r="H5" s="147"/>
      <c r="I5" s="157" t="s">
        <v>7</v>
      </c>
      <c r="J5" s="157"/>
      <c r="K5" s="56" t="s">
        <v>8</v>
      </c>
      <c r="L5" s="119"/>
    </row>
    <row r="6" spans="1:13" ht="39.75" customHeight="1" thickBot="1">
      <c r="A6" s="156"/>
      <c r="B6" s="158"/>
      <c r="C6" s="158"/>
      <c r="D6" s="158"/>
      <c r="E6" s="57" t="s">
        <v>9</v>
      </c>
      <c r="F6" s="58" t="s">
        <v>10</v>
      </c>
      <c r="G6" s="57" t="s">
        <v>9</v>
      </c>
      <c r="H6" s="58" t="s">
        <v>10</v>
      </c>
      <c r="I6" s="57" t="s">
        <v>9</v>
      </c>
      <c r="J6" s="58" t="s">
        <v>11</v>
      </c>
      <c r="K6" s="59" t="s">
        <v>12</v>
      </c>
    </row>
    <row r="7" spans="1:13" ht="16.5" thickBot="1">
      <c r="A7" s="60">
        <v>1</v>
      </c>
      <c r="B7" s="61">
        <v>2</v>
      </c>
      <c r="C7" s="61">
        <v>3</v>
      </c>
      <c r="D7" s="61">
        <v>4</v>
      </c>
      <c r="E7" s="62">
        <v>5</v>
      </c>
      <c r="F7" s="63">
        <v>6</v>
      </c>
      <c r="G7" s="62">
        <v>7</v>
      </c>
      <c r="H7" s="63">
        <v>8</v>
      </c>
      <c r="I7" s="62">
        <v>9</v>
      </c>
      <c r="J7" s="63">
        <v>10</v>
      </c>
      <c r="K7" s="64">
        <v>11</v>
      </c>
    </row>
    <row r="8" spans="1:13" s="70" customFormat="1" ht="55.5" customHeight="1">
      <c r="A8" s="66" t="s">
        <v>47</v>
      </c>
      <c r="B8" s="67" t="s">
        <v>57</v>
      </c>
      <c r="C8" s="47" t="s">
        <v>13</v>
      </c>
      <c r="D8" s="68">
        <v>0.83</v>
      </c>
      <c r="E8" s="69"/>
      <c r="F8" s="48"/>
      <c r="G8" s="47"/>
      <c r="H8" s="48"/>
      <c r="I8" s="47"/>
      <c r="J8" s="48"/>
      <c r="K8" s="73"/>
    </row>
    <row r="9" spans="1:13" s="70" customFormat="1" ht="41.25" customHeight="1">
      <c r="A9" s="66"/>
      <c r="B9" s="49" t="s">
        <v>14</v>
      </c>
      <c r="C9" s="47" t="s">
        <v>15</v>
      </c>
      <c r="D9" s="48">
        <v>10.540999999999999</v>
      </c>
      <c r="E9" s="47"/>
      <c r="F9" s="48"/>
      <c r="G9" s="65"/>
      <c r="H9" s="48"/>
      <c r="I9" s="47"/>
      <c r="J9" s="48"/>
      <c r="K9" s="73"/>
    </row>
    <row r="10" spans="1:13" s="70" customFormat="1" ht="22.5" customHeight="1">
      <c r="A10" s="66"/>
      <c r="B10" s="49" t="s">
        <v>18</v>
      </c>
      <c r="C10" s="47" t="s">
        <v>16</v>
      </c>
      <c r="D10" s="50">
        <v>0.89639999999999997</v>
      </c>
      <c r="E10" s="47"/>
      <c r="F10" s="48"/>
      <c r="G10" s="47"/>
      <c r="H10" s="48"/>
      <c r="I10" s="65"/>
      <c r="J10" s="48"/>
      <c r="K10" s="73"/>
    </row>
    <row r="11" spans="1:13" s="70" customFormat="1" ht="30" customHeight="1">
      <c r="A11" s="66"/>
      <c r="B11" s="49" t="s">
        <v>58</v>
      </c>
      <c r="C11" s="47" t="s">
        <v>13</v>
      </c>
      <c r="D11" s="48">
        <v>0.84244999999999992</v>
      </c>
      <c r="E11" s="65"/>
      <c r="F11" s="48"/>
      <c r="G11" s="47"/>
      <c r="H11" s="48"/>
      <c r="I11" s="47"/>
      <c r="J11" s="48"/>
      <c r="K11" s="73"/>
    </row>
    <row r="12" spans="1:13" s="70" customFormat="1" ht="30" customHeight="1">
      <c r="A12" s="66"/>
      <c r="B12" s="71" t="s">
        <v>51</v>
      </c>
      <c r="C12" s="47" t="s">
        <v>17</v>
      </c>
      <c r="D12" s="89">
        <v>6.1300000000000007E-2</v>
      </c>
      <c r="E12" s="65"/>
      <c r="F12" s="48"/>
      <c r="G12" s="47"/>
      <c r="H12" s="48"/>
      <c r="I12" s="47"/>
      <c r="J12" s="48"/>
      <c r="K12" s="73"/>
    </row>
    <row r="13" spans="1:13" s="70" customFormat="1" ht="30" customHeight="1">
      <c r="A13" s="66"/>
      <c r="B13" s="71" t="s">
        <v>53</v>
      </c>
      <c r="C13" s="47" t="s">
        <v>17</v>
      </c>
      <c r="D13" s="89">
        <v>2.49E-3</v>
      </c>
      <c r="E13" s="65"/>
      <c r="F13" s="48"/>
      <c r="G13" s="47"/>
      <c r="H13" s="48"/>
      <c r="I13" s="47"/>
      <c r="J13" s="48"/>
      <c r="K13" s="73"/>
    </row>
    <row r="14" spans="1:13" s="70" customFormat="1" ht="30" customHeight="1">
      <c r="A14" s="66"/>
      <c r="B14" s="71" t="s">
        <v>54</v>
      </c>
      <c r="C14" s="47" t="s">
        <v>17</v>
      </c>
      <c r="D14" s="89">
        <v>2.3269999999999999E-2</v>
      </c>
      <c r="E14" s="65"/>
      <c r="F14" s="48"/>
      <c r="G14" s="47"/>
      <c r="H14" s="48"/>
      <c r="I14" s="47"/>
      <c r="J14" s="48"/>
      <c r="K14" s="73"/>
    </row>
    <row r="15" spans="1:13" s="70" customFormat="1" ht="27.75" customHeight="1">
      <c r="A15" s="66"/>
      <c r="B15" s="51" t="s">
        <v>45</v>
      </c>
      <c r="C15" s="47" t="s">
        <v>13</v>
      </c>
      <c r="D15" s="50">
        <v>8.4659999999999985E-2</v>
      </c>
      <c r="E15" s="65"/>
      <c r="F15" s="48"/>
      <c r="G15" s="48"/>
      <c r="H15" s="48"/>
      <c r="I15" s="47"/>
      <c r="J15" s="48"/>
      <c r="K15" s="73"/>
    </row>
    <row r="16" spans="1:13" s="70" customFormat="1" ht="27.75" customHeight="1">
      <c r="A16" s="66"/>
      <c r="B16" s="51" t="s">
        <v>46</v>
      </c>
      <c r="C16" s="47" t="s">
        <v>13</v>
      </c>
      <c r="D16" s="50">
        <v>6.0589999999999991E-2</v>
      </c>
      <c r="E16" s="65"/>
      <c r="F16" s="48"/>
      <c r="G16" s="48"/>
      <c r="H16" s="48"/>
      <c r="I16" s="47"/>
      <c r="J16" s="48"/>
      <c r="K16" s="73"/>
    </row>
    <row r="17" spans="1:11" s="70" customFormat="1" ht="23.25" customHeight="1" thickBot="1">
      <c r="A17" s="66"/>
      <c r="B17" s="49" t="s">
        <v>19</v>
      </c>
      <c r="C17" s="47" t="s">
        <v>16</v>
      </c>
      <c r="D17" s="48">
        <v>1.3860999999999999</v>
      </c>
      <c r="E17" s="65"/>
      <c r="F17" s="48"/>
      <c r="G17" s="48"/>
      <c r="H17" s="48"/>
      <c r="I17" s="47"/>
      <c r="J17" s="48"/>
      <c r="K17" s="73"/>
    </row>
    <row r="18" spans="1:11" ht="22.5" customHeight="1" thickBot="1">
      <c r="A18" s="74"/>
      <c r="B18" s="75" t="s">
        <v>21</v>
      </c>
      <c r="C18" s="76"/>
      <c r="D18" s="77"/>
      <c r="E18" s="76"/>
      <c r="F18" s="78"/>
      <c r="G18" s="78"/>
      <c r="H18" s="78"/>
      <c r="I18" s="78"/>
      <c r="J18" s="78"/>
      <c r="K18" s="96"/>
    </row>
    <row r="19" spans="1:11" ht="32.25" customHeight="1" thickBot="1">
      <c r="A19" s="3"/>
      <c r="B19" s="80" t="s">
        <v>50</v>
      </c>
      <c r="C19" s="4">
        <v>0.18</v>
      </c>
      <c r="D19" s="6"/>
      <c r="E19" s="5"/>
      <c r="F19" s="81"/>
      <c r="G19" s="7"/>
      <c r="H19" s="7"/>
      <c r="I19" s="7"/>
      <c r="J19" s="6"/>
      <c r="K19" s="82"/>
    </row>
    <row r="20" spans="1:11" ht="32.25" customHeight="1" thickBot="1">
      <c r="A20" s="3"/>
      <c r="B20" s="14" t="s">
        <v>21</v>
      </c>
      <c r="C20" s="5"/>
      <c r="D20" s="6"/>
      <c r="E20" s="5"/>
      <c r="F20" s="7"/>
      <c r="G20" s="7"/>
      <c r="H20" s="7"/>
      <c r="I20" s="7"/>
      <c r="J20" s="7"/>
      <c r="K20" s="15"/>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2026-04-10T08:05:38Z</dcterms:modified>
</cp:coreProperties>
</file>